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AK\11105_Odontologinės_medžiagos_ir_priemonės\PD 11105\"/>
    </mc:Choice>
  </mc:AlternateContent>
  <xr:revisionPtr revIDLastSave="0" documentId="13_ncr:1_{352D8EBC-A648-4A09-BFFC-3D8692F6FCCE}" xr6:coauthVersionLast="47" xr6:coauthVersionMax="47" xr10:uidLastSave="{00000000-0000-0000-0000-000000000000}"/>
  <bookViews>
    <workbookView xWindow="384" yWindow="384" windowWidth="22536" windowHeight="11688" tabRatio="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18" i="1" l="1"/>
  <c r="K18" i="1" l="1"/>
  <c r="I7" i="1"/>
  <c r="K7" i="1" s="1"/>
  <c r="I15" i="1" l="1"/>
  <c r="K15" i="1" s="1"/>
  <c r="I17" i="1"/>
  <c r="K17" i="1" s="1"/>
  <c r="I16" i="1"/>
  <c r="K16" i="1" s="1"/>
  <c r="I14" i="1"/>
  <c r="K14" i="1" s="1"/>
  <c r="I13" i="1"/>
  <c r="K13" i="1" s="1"/>
  <c r="I12" i="1"/>
  <c r="K12" i="1" s="1"/>
  <c r="I11" i="1"/>
  <c r="K11" i="1" s="1"/>
  <c r="I10" i="1"/>
  <c r="K10" i="1" s="1"/>
  <c r="I9" i="1"/>
  <c r="K9" i="1" s="1"/>
  <c r="I8" i="1"/>
  <c r="K8" i="1" s="1"/>
  <c r="I6" i="1"/>
  <c r="K6" i="1" l="1"/>
  <c r="K19" i="1" s="1"/>
  <c r="I19" i="1"/>
</calcChain>
</file>

<file path=xl/sharedStrings.xml><?xml version="1.0" encoding="utf-8"?>
<sst xmlns="http://schemas.openxmlformats.org/spreadsheetml/2006/main" count="55" uniqueCount="48">
  <si>
    <t>Pirkimo objekto dalies Nr.</t>
  </si>
  <si>
    <t>Odontologinės medžiagos pavadinimas</t>
  </si>
  <si>
    <t>Matavimo vienetas</t>
  </si>
  <si>
    <t>Vnt. kaina Eur be PVM</t>
  </si>
  <si>
    <t>Vnt. kaina Eur su PVM</t>
  </si>
  <si>
    <t>vnt.</t>
  </si>
  <si>
    <t>g</t>
  </si>
  <si>
    <t>Kompozitas estetiniam dantų atstatymui</t>
  </si>
  <si>
    <t>Fizikinės savybės:vickerio kietumas: 700 Mpa, Elastingumo modulis: 14500 Mpa, Lenkimo stipris: 170 Mpa, Suspaudimo stipris: 450 MPa.Spalvos BF1, BF2, UD6, UD5, UD4, UD3, UD2, UD1.Enamel Plius HRI*</t>
  </si>
  <si>
    <t xml:space="preserve">Kompozitinis šviesoje kietėjantis užpildas </t>
  </si>
  <si>
    <t xml:space="preserve">Kraujavimą stabdanti skaidri medžiaga </t>
  </si>
  <si>
    <t>Su 25 proc. aliuminio chloridu. Alustat*</t>
  </si>
  <si>
    <t xml:space="preserve">Matrica poliesterinė skaidri </t>
  </si>
  <si>
    <t>KERRHAWE*. Skaidri, bespalvė, susukta ritinėlyje. Plotis - 6 mm, 8 mm, 10 mm (±1 mm), storis - 0,05 mm (±0,01 mm). CE ženklas.</t>
  </si>
  <si>
    <t xml:space="preserve">Artikuliacinė folija </t>
  </si>
  <si>
    <t xml:space="preserve"> Shim stock. CE ženklas.(Hanel*)</t>
  </si>
  <si>
    <t>pak.</t>
  </si>
  <si>
    <t xml:space="preserve">Aplikacinis anestetikas žele </t>
  </si>
  <si>
    <t>Aplikacinis anestetikas želė pavidalu paviršinei anestezijai 29,6 g</t>
  </si>
  <si>
    <t>g.</t>
  </si>
  <si>
    <t>Pasta šaknų kanalų užpildymui</t>
  </si>
  <si>
    <t>BioRoot™ RCS*, Septodont*, pak. 1 x 15 g x 35 x 0,20 ml</t>
  </si>
  <si>
    <t>Cheminio kietėjimo kalcio hidroksido pamušalas</t>
  </si>
  <si>
    <t>Calcimol*</t>
  </si>
  <si>
    <t>Laikinas šviesoje kietėjantis užpildas</t>
  </si>
  <si>
    <t>Clip*</t>
  </si>
  <si>
    <t>Skystis šaknų kanalų chemomechaniniam paruošimui</t>
  </si>
  <si>
    <t>EDTA* 17 proc.</t>
  </si>
  <si>
    <t xml:space="preserve">vnt. </t>
  </si>
  <si>
    <t>VPS pagrindo perbazavimo medžiaga pilnų, dalinių ar ant implantų fiksuojamų plokštelinių protezų perbazavimui.</t>
  </si>
  <si>
    <t>Nėra metil-metakrilatų, puikus sukibimas su protezu, atspari plyšimui, bekvapė, beskonė. Ilgaamžis spalvos stabilumas. Silagum comfort* startinis rink.: dispenseris Type 25, Silagum comfort 25ml, lakas 2x10ml, primer 5ml, maišymo antgaliukai "yellow".</t>
  </si>
  <si>
    <t xml:space="preserve">Kacio hidroksido ir jodoformo pasta skirta pieninių dantų šaknų kanalų užpildymui </t>
  </si>
  <si>
    <t xml:space="preserve">Calcipast+I*, 2,1 g. </t>
  </si>
  <si>
    <t>Bendra suma</t>
  </si>
  <si>
    <t xml:space="preserve">PVM proc </t>
  </si>
  <si>
    <t xml:space="preserve">* Visiems nurodytiems konkretiems prekių pavadinimams, standartams taikoma „arba lygiavertis“. Tiekėjas, siūlantis lygiavertę prekę privalo patikimomis priemonėmis įrodyti, kad siūloma prekė yra lygiavertė ir visiškai atitinka techninėje specifikacijoje keliamus reikalavimus.  </t>
  </si>
  <si>
    <t>Su nano dalelėmis ir padidintu rentgenokontrastiškumu  GC Gradia Direct X*, švirkštuose 4 g</t>
  </si>
  <si>
    <t>Gvazdikėlių aliejus, skystis pastoms gaminti turintis baktericidinį ir anestetinį poveikį</t>
  </si>
  <si>
    <t>Eugenolis*</t>
  </si>
  <si>
    <t>ml</t>
  </si>
  <si>
    <t>Charakteristikos, reikalavimai</t>
  </si>
  <si>
    <t xml:space="preserve">Preliminarus kiekis        </t>
  </si>
  <si>
    <t>Viso suma Eur be PVM</t>
  </si>
  <si>
    <t>Viso suma Eur su PVM
 Eur su PVM</t>
  </si>
  <si>
    <t>SPS 1 priedas</t>
  </si>
  <si>
    <t>TECHNINĖ SPECIFIKACIJA</t>
  </si>
  <si>
    <t xml:space="preserve"> Odontologinės medžiagos ir priemonės (11105)</t>
  </si>
  <si>
    <r>
      <rPr>
        <b/>
        <sz val="12"/>
        <rFont val="Times New Roman"/>
        <family val="1"/>
      </rPr>
      <t>Siūlomos prekės charakteristikos*</t>
    </r>
    <r>
      <rPr>
        <sz val="12"/>
        <rFont val="Times New Roman"/>
        <family val="1"/>
      </rPr>
      <t>. 
Dokumento (failo pavadinimas) ir gamintojo katalogo pusl. Nr., kuriame yra siūlomus techninius parametrus patvirtinantys duomenys), nuoroda į gamintojo interneto tinklalapį (jei toks yra, nuoroda turi būti tiksli į konkrečią prekę). Prekės kodas.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</si>
</sst>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427]General"/>
    <numFmt numFmtId="165" formatCode="[$-427]0.00"/>
    <numFmt numFmtId="166" formatCode="0.0000"/>
    <numFmt numFmtId="167" formatCode="[$-427]0.0000"/>
  </numFmts>
  <fonts count="6" x14ac:knownFonts="1">
    <font>
      <sz val="11"/>
      <color rgb="FF000000"/>
      <name val="Calibri"/>
      <family val="2"/>
      <charset val="186"/>
    </font>
    <font>
      <sz val="12"/>
      <name val="Times New Roman"/>
      <family val="1"/>
      <charset val="186"/>
    </font>
    <font>
      <sz val="11"/>
      <color rgb="FF000000"/>
      <name val="Calibri"/>
      <family val="2"/>
      <charset val="1"/>
    </font>
    <font>
      <b/>
      <sz val="12"/>
      <name val="Times New Roman"/>
      <family val="1"/>
      <charset val="186"/>
    </font>
    <font>
      <sz val="12"/>
      <name val="Times New Roman"/>
      <family val="1"/>
    </font>
    <font>
      <b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2" fillId="0" borderId="0" applyBorder="0" applyProtection="0"/>
  </cellStyleXfs>
  <cellXfs count="65">
    <xf numFmtId="0" fontId="0" fillId="0" borderId="0" xfId="0"/>
    <xf numFmtId="0" fontId="1" fillId="0" borderId="0" xfId="0" applyFont="1"/>
    <xf numFmtId="2" fontId="1" fillId="0" borderId="0" xfId="0" applyNumberFormat="1" applyFont="1" applyAlignment="1">
      <alignment horizontal="center" vertical="center"/>
    </xf>
    <xf numFmtId="164" fontId="1" fillId="0" borderId="0" xfId="1" applyFont="1" applyBorder="1" applyAlignment="1" applyProtection="1">
      <alignment horizontal="center" vertical="center" wrapText="1"/>
      <protection locked="0"/>
    </xf>
    <xf numFmtId="164" fontId="1" fillId="0" borderId="0" xfId="1" applyFont="1" applyBorder="1" applyAlignment="1" applyProtection="1">
      <alignment vertical="center" wrapText="1"/>
      <protection locked="0"/>
    </xf>
    <xf numFmtId="164" fontId="1" fillId="0" borderId="0" xfId="1" applyFont="1" applyBorder="1" applyAlignment="1" applyProtection="1">
      <alignment horizontal="center" vertical="center"/>
    </xf>
    <xf numFmtId="165" fontId="1" fillId="0" borderId="0" xfId="1" applyNumberFormat="1" applyFont="1" applyBorder="1" applyAlignment="1" applyProtection="1">
      <alignment horizontal="center" vertical="center"/>
    </xf>
    <xf numFmtId="164" fontId="1" fillId="0" borderId="0" xfId="1" applyFont="1" applyBorder="1" applyAlignment="1" applyProtection="1">
      <alignment horizontal="center" vertical="center" wrapText="1"/>
    </xf>
    <xf numFmtId="164" fontId="1" fillId="0" borderId="0" xfId="1" applyFont="1" applyBorder="1" applyAlignment="1" applyProtection="1">
      <alignment vertical="center"/>
    </xf>
    <xf numFmtId="164" fontId="3" fillId="0" borderId="1" xfId="1" applyFont="1" applyBorder="1" applyAlignment="1" applyProtection="1">
      <alignment horizontal="center" vertical="center" wrapText="1"/>
      <protection locked="0"/>
    </xf>
    <xf numFmtId="164" fontId="3" fillId="0" borderId="1" xfId="1" applyFont="1" applyBorder="1" applyAlignment="1" applyProtection="1">
      <alignment horizontal="center" vertical="center" wrapText="1"/>
    </xf>
    <xf numFmtId="164" fontId="3" fillId="0" borderId="2" xfId="1" applyFont="1" applyBorder="1" applyAlignment="1" applyProtection="1">
      <alignment horizontal="center" vertical="center" wrapText="1"/>
      <protection locked="0"/>
    </xf>
    <xf numFmtId="165" fontId="3" fillId="0" borderId="1" xfId="1" applyNumberFormat="1" applyFont="1" applyBorder="1" applyAlignment="1" applyProtection="1">
      <alignment horizontal="center" vertical="center" wrapText="1"/>
      <protection locked="0"/>
    </xf>
    <xf numFmtId="165" fontId="3" fillId="0" borderId="3" xfId="1" applyNumberFormat="1" applyFont="1" applyBorder="1" applyAlignment="1" applyProtection="1">
      <alignment horizontal="center" vertical="center" wrapText="1"/>
    </xf>
    <xf numFmtId="164" fontId="1" fillId="0" borderId="1" xfId="1" applyFont="1" applyBorder="1" applyAlignment="1" applyProtection="1">
      <alignment horizontal="center" vertical="center" wrapText="1"/>
      <protection locked="0"/>
    </xf>
    <xf numFmtId="164" fontId="1" fillId="0" borderId="1" xfId="1" applyFont="1" applyBorder="1" applyAlignment="1" applyProtection="1">
      <alignment horizontal="left" vertical="center" wrapText="1"/>
      <protection locked="0"/>
    </xf>
    <xf numFmtId="164" fontId="1" fillId="0" borderId="3" xfId="1" applyFont="1" applyBorder="1" applyAlignment="1" applyProtection="1">
      <alignment horizontal="center" vertical="center"/>
    </xf>
    <xf numFmtId="165" fontId="1" fillId="0" borderId="3" xfId="1" applyNumberFormat="1" applyFont="1" applyBorder="1" applyAlignment="1" applyProtection="1">
      <alignment horizontal="center" vertical="center"/>
    </xf>
    <xf numFmtId="164" fontId="1" fillId="0" borderId="4" xfId="1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4" fontId="1" fillId="0" borderId="3" xfId="1" applyFont="1" applyBorder="1" applyAlignment="1" applyProtection="1">
      <alignment horizontal="center" vertical="center" wrapText="1"/>
      <protection locked="0"/>
    </xf>
    <xf numFmtId="166" fontId="1" fillId="0" borderId="1" xfId="1" applyNumberFormat="1" applyFont="1" applyBorder="1" applyAlignment="1" applyProtection="1">
      <alignment horizontal="center" vertical="center"/>
    </xf>
    <xf numFmtId="164" fontId="1" fillId="0" borderId="0" xfId="1" applyFont="1" applyBorder="1" applyProtection="1"/>
    <xf numFmtId="164" fontId="1" fillId="0" borderId="2" xfId="1" applyFont="1" applyBorder="1" applyAlignment="1" applyProtection="1">
      <alignment horizontal="left" vertical="top" wrapText="1"/>
      <protection locked="0"/>
    </xf>
    <xf numFmtId="164" fontId="1" fillId="0" borderId="5" xfId="1" applyFont="1" applyBorder="1" applyAlignment="1" applyProtection="1">
      <alignment horizontal="center" vertical="center" wrapText="1"/>
      <protection locked="0"/>
    </xf>
    <xf numFmtId="164" fontId="1" fillId="0" borderId="1" xfId="1" applyFont="1" applyBorder="1" applyAlignment="1" applyProtection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164" fontId="1" fillId="0" borderId="4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165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vertical="center" wrapText="1"/>
    </xf>
    <xf numFmtId="165" fontId="1" fillId="0" borderId="1" xfId="0" applyNumberFormat="1" applyFont="1" applyBorder="1" applyAlignment="1">
      <alignment horizontal="center"/>
    </xf>
    <xf numFmtId="0" fontId="1" fillId="0" borderId="3" xfId="0" applyFont="1" applyBorder="1" applyAlignment="1">
      <alignment vertical="top" wrapText="1"/>
    </xf>
    <xf numFmtId="164" fontId="1" fillId="0" borderId="5" xfId="1" applyFont="1" applyBorder="1" applyAlignment="1" applyProtection="1">
      <alignment horizontal="left" vertical="top" wrapText="1"/>
      <protection locked="0"/>
    </xf>
    <xf numFmtId="0" fontId="1" fillId="0" borderId="7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2" fontId="1" fillId="0" borderId="1" xfId="1" applyNumberFormat="1" applyFont="1" applyBorder="1" applyAlignment="1" applyProtection="1">
      <alignment horizontal="center" vertical="center"/>
    </xf>
    <xf numFmtId="2" fontId="1" fillId="0" borderId="1" xfId="0" applyNumberFormat="1" applyFont="1" applyBorder="1" applyAlignment="1">
      <alignment horizontal="center"/>
    </xf>
    <xf numFmtId="164" fontId="3" fillId="2" borderId="1" xfId="1" applyFont="1" applyFill="1" applyBorder="1" applyAlignment="1" applyProtection="1">
      <alignment horizontal="center" vertical="center" wrapText="1"/>
    </xf>
    <xf numFmtId="164" fontId="1" fillId="2" borderId="1" xfId="1" applyFont="1" applyFill="1" applyBorder="1" applyAlignment="1" applyProtection="1">
      <alignment horizontal="center" vertical="center"/>
    </xf>
    <xf numFmtId="164" fontId="1" fillId="2" borderId="1" xfId="1" applyFont="1" applyFill="1" applyBorder="1" applyAlignment="1" applyProtection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165" fontId="1" fillId="0" borderId="2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2" fontId="1" fillId="0" borderId="2" xfId="1" applyNumberFormat="1" applyFont="1" applyBorder="1" applyAlignment="1" applyProtection="1">
      <alignment horizontal="center" vertical="center"/>
    </xf>
    <xf numFmtId="0" fontId="1" fillId="0" borderId="1" xfId="0" applyFont="1" applyBorder="1" applyAlignment="1">
      <alignment horizontal="left" vertical="center"/>
    </xf>
    <xf numFmtId="167" fontId="1" fillId="0" borderId="3" xfId="1" applyNumberFormat="1" applyFont="1" applyBorder="1" applyAlignment="1" applyProtection="1">
      <alignment horizontal="center" vertical="center"/>
    </xf>
    <xf numFmtId="167" fontId="1" fillId="0" borderId="1" xfId="1" applyNumberFormat="1" applyFont="1" applyBorder="1" applyAlignment="1" applyProtection="1">
      <alignment horizontal="center" vertical="center"/>
    </xf>
    <xf numFmtId="167" fontId="1" fillId="0" borderId="6" xfId="1" applyNumberFormat="1" applyFont="1" applyBorder="1" applyAlignment="1" applyProtection="1">
      <alignment horizontal="center" vertical="center"/>
    </xf>
    <xf numFmtId="167" fontId="1" fillId="0" borderId="4" xfId="0" applyNumberFormat="1" applyFont="1" applyBorder="1" applyAlignment="1">
      <alignment horizontal="center" vertical="center"/>
    </xf>
    <xf numFmtId="167" fontId="1" fillId="0" borderId="1" xfId="0" applyNumberFormat="1" applyFont="1" applyBorder="1" applyAlignment="1">
      <alignment horizontal="center" vertical="center"/>
    </xf>
    <xf numFmtId="167" fontId="1" fillId="0" borderId="2" xfId="0" applyNumberFormat="1" applyFont="1" applyBorder="1" applyAlignment="1">
      <alignment horizontal="center" vertical="center"/>
    </xf>
    <xf numFmtId="164" fontId="4" fillId="0" borderId="2" xfId="1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>
      <alignment horizontal="right"/>
    </xf>
    <xf numFmtId="0" fontId="3" fillId="0" borderId="8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164" fontId="5" fillId="0" borderId="0" xfId="1" applyFont="1" applyBorder="1" applyAlignment="1" applyProtection="1">
      <alignment horizontal="center" vertical="center" wrapText="1"/>
      <protection locked="0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K21"/>
  <sheetViews>
    <sheetView tabSelected="1" zoomScale="80" zoomScaleNormal="80" workbookViewId="0">
      <selection activeCell="L2" sqref="L2"/>
    </sheetView>
  </sheetViews>
  <sheetFormatPr defaultColWidth="8.6640625" defaultRowHeight="15.6" x14ac:dyDescent="0.3"/>
  <cols>
    <col min="1" max="1" width="12" style="1" customWidth="1"/>
    <col min="2" max="2" width="22.88671875" style="1" customWidth="1"/>
    <col min="3" max="3" width="38.44140625" style="1" customWidth="1"/>
    <col min="4" max="4" width="34.44140625" style="1" customWidth="1"/>
    <col min="5" max="5" width="11.33203125" style="1" customWidth="1"/>
    <col min="6" max="6" width="13.33203125" style="1" customWidth="1"/>
    <col min="7" max="7" width="12.5546875" style="2" customWidth="1"/>
    <col min="8" max="8" width="13.109375" style="1" customWidth="1"/>
    <col min="9" max="9" width="18.77734375" style="1" customWidth="1"/>
    <col min="10" max="10" width="9.6640625" style="29" customWidth="1"/>
    <col min="11" max="11" width="18.77734375" style="1" customWidth="1"/>
    <col min="12" max="1025" width="8.6640625" style="1"/>
  </cols>
  <sheetData>
    <row r="1" spans="1:1021" s="8" customFormat="1" ht="19.95" customHeight="1" x14ac:dyDescent="0.3">
      <c r="A1" s="3"/>
      <c r="B1" s="4"/>
      <c r="C1" s="4"/>
      <c r="D1" s="4"/>
      <c r="E1" s="3"/>
      <c r="F1" s="5"/>
      <c r="G1" s="6"/>
      <c r="H1" s="5"/>
      <c r="I1" s="7"/>
      <c r="J1" s="5"/>
      <c r="K1" s="8" t="s">
        <v>44</v>
      </c>
    </row>
    <row r="2" spans="1:1021" s="8" customFormat="1" ht="19.95" customHeight="1" x14ac:dyDescent="0.3">
      <c r="A2" s="3"/>
      <c r="B2" s="64" t="s">
        <v>45</v>
      </c>
      <c r="C2" s="64"/>
      <c r="D2" s="4"/>
      <c r="E2" s="3"/>
      <c r="F2" s="5"/>
      <c r="G2" s="6"/>
      <c r="H2" s="5"/>
      <c r="I2" s="7"/>
      <c r="J2" s="5"/>
    </row>
    <row r="3" spans="1:1021" s="8" customFormat="1" ht="19.95" customHeight="1" x14ac:dyDescent="0.3">
      <c r="A3" s="3"/>
      <c r="B3" s="64" t="s">
        <v>46</v>
      </c>
      <c r="C3" s="64"/>
      <c r="D3" s="4"/>
      <c r="E3" s="3"/>
      <c r="F3" s="5"/>
      <c r="G3" s="6"/>
      <c r="H3" s="5"/>
      <c r="I3" s="7"/>
      <c r="J3" s="5"/>
    </row>
    <row r="4" spans="1:1021" s="8" customFormat="1" ht="19.95" customHeight="1" x14ac:dyDescent="0.3">
      <c r="A4" s="3"/>
      <c r="B4" s="4"/>
      <c r="C4" s="4"/>
      <c r="D4" s="4"/>
      <c r="E4" s="3"/>
      <c r="F4" s="5"/>
      <c r="G4" s="6"/>
      <c r="H4" s="5"/>
      <c r="I4" s="7"/>
      <c r="J4" s="5"/>
    </row>
    <row r="5" spans="1:1021" s="8" customFormat="1" ht="128.4" customHeight="1" x14ac:dyDescent="0.3">
      <c r="A5" s="9" t="s">
        <v>0</v>
      </c>
      <c r="B5" s="10" t="s">
        <v>1</v>
      </c>
      <c r="C5" s="11" t="s">
        <v>40</v>
      </c>
      <c r="D5" s="60" t="s">
        <v>47</v>
      </c>
      <c r="E5" s="9" t="s">
        <v>2</v>
      </c>
      <c r="F5" s="9" t="s">
        <v>41</v>
      </c>
      <c r="G5" s="12" t="s">
        <v>3</v>
      </c>
      <c r="H5" s="9" t="s">
        <v>4</v>
      </c>
      <c r="I5" s="9" t="s">
        <v>42</v>
      </c>
      <c r="J5" s="45" t="s">
        <v>34</v>
      </c>
      <c r="K5" s="13" t="s">
        <v>43</v>
      </c>
    </row>
    <row r="6" spans="1:1021" s="8" customFormat="1" ht="108.75" customHeight="1" x14ac:dyDescent="0.3">
      <c r="A6" s="14">
        <v>1</v>
      </c>
      <c r="B6" s="15" t="s">
        <v>7</v>
      </c>
      <c r="C6" s="15" t="s">
        <v>8</v>
      </c>
      <c r="D6" s="15"/>
      <c r="E6" s="14" t="s">
        <v>6</v>
      </c>
      <c r="F6" s="16">
        <v>330</v>
      </c>
      <c r="G6" s="54"/>
      <c r="H6" s="16"/>
      <c r="I6" s="17">
        <f t="shared" ref="I6:I18" si="0">F6*G6</f>
        <v>0</v>
      </c>
      <c r="J6" s="46">
        <v>21</v>
      </c>
      <c r="K6" s="43">
        <f>I6*1.21</f>
        <v>0</v>
      </c>
    </row>
    <row r="7" spans="1:1021" s="23" customFormat="1" ht="46.8" x14ac:dyDescent="0.3">
      <c r="A7" s="18">
        <v>2</v>
      </c>
      <c r="B7" s="19" t="s">
        <v>9</v>
      </c>
      <c r="C7" s="20" t="s">
        <v>36</v>
      </c>
      <c r="D7" s="37"/>
      <c r="E7" s="21" t="s">
        <v>6</v>
      </c>
      <c r="F7" s="16">
        <v>1000</v>
      </c>
      <c r="G7" s="55"/>
      <c r="H7" s="22"/>
      <c r="I7" s="17">
        <f t="shared" si="0"/>
        <v>0</v>
      </c>
      <c r="J7" s="46">
        <v>21</v>
      </c>
      <c r="K7" s="43">
        <f t="shared" ref="K7:K18" si="1">I7*1.21</f>
        <v>0</v>
      </c>
      <c r="AME7" s="1"/>
      <c r="AMF7" s="1"/>
      <c r="AMG7" s="1"/>
    </row>
    <row r="8" spans="1:1021" s="23" customFormat="1" ht="35.25" customHeight="1" x14ac:dyDescent="0.3">
      <c r="A8" s="18">
        <v>3</v>
      </c>
      <c r="B8" s="24" t="s">
        <v>10</v>
      </c>
      <c r="C8" s="24" t="s">
        <v>11</v>
      </c>
      <c r="D8" s="38"/>
      <c r="E8" s="25" t="s">
        <v>19</v>
      </c>
      <c r="F8" s="26">
        <v>1500</v>
      </c>
      <c r="G8" s="56"/>
      <c r="H8" s="22"/>
      <c r="I8" s="17">
        <f t="shared" si="0"/>
        <v>0</v>
      </c>
      <c r="J8" s="47">
        <v>21</v>
      </c>
      <c r="K8" s="43">
        <f t="shared" si="1"/>
        <v>0</v>
      </c>
      <c r="AME8" s="1"/>
      <c r="AMF8" s="1"/>
      <c r="AMG8" s="1"/>
    </row>
    <row r="9" spans="1:1021" ht="62.4" x14ac:dyDescent="0.3">
      <c r="A9" s="14">
        <v>4</v>
      </c>
      <c r="B9" s="27" t="s">
        <v>12</v>
      </c>
      <c r="C9" s="27" t="s">
        <v>13</v>
      </c>
      <c r="D9" s="27"/>
      <c r="E9" s="28" t="s">
        <v>5</v>
      </c>
      <c r="F9" s="28">
        <v>200</v>
      </c>
      <c r="G9" s="57"/>
      <c r="H9" s="22"/>
      <c r="I9" s="17">
        <f t="shared" si="0"/>
        <v>0</v>
      </c>
      <c r="J9" s="48">
        <v>21</v>
      </c>
      <c r="K9" s="43">
        <f t="shared" si="1"/>
        <v>0</v>
      </c>
    </row>
    <row r="10" spans="1:1021" ht="38.25" customHeight="1" x14ac:dyDescent="0.3">
      <c r="A10" s="18">
        <v>5</v>
      </c>
      <c r="B10" s="27" t="s">
        <v>14</v>
      </c>
      <c r="C10" s="27" t="s">
        <v>15</v>
      </c>
      <c r="D10" s="27"/>
      <c r="E10" s="28" t="s">
        <v>16</v>
      </c>
      <c r="F10" s="42">
        <v>19</v>
      </c>
      <c r="G10" s="57"/>
      <c r="H10" s="22"/>
      <c r="I10" s="17">
        <f t="shared" si="0"/>
        <v>0</v>
      </c>
      <c r="J10" s="48">
        <v>21</v>
      </c>
      <c r="K10" s="43">
        <f t="shared" si="1"/>
        <v>0</v>
      </c>
    </row>
    <row r="11" spans="1:1021" ht="51" customHeight="1" x14ac:dyDescent="0.3">
      <c r="A11" s="18">
        <v>6</v>
      </c>
      <c r="B11" s="30" t="s">
        <v>17</v>
      </c>
      <c r="C11" s="31" t="s">
        <v>18</v>
      </c>
      <c r="D11" s="31"/>
      <c r="E11" s="28" t="s">
        <v>19</v>
      </c>
      <c r="F11" s="28">
        <v>1480</v>
      </c>
      <c r="G11" s="58"/>
      <c r="H11" s="22"/>
      <c r="I11" s="32">
        <f t="shared" si="0"/>
        <v>0</v>
      </c>
      <c r="J11" s="49">
        <v>21</v>
      </c>
      <c r="K11" s="43">
        <f t="shared" si="1"/>
        <v>0</v>
      </c>
    </row>
    <row r="12" spans="1:1021" ht="45" customHeight="1" x14ac:dyDescent="0.3">
      <c r="A12" s="14">
        <v>7</v>
      </c>
      <c r="B12" s="33" t="s">
        <v>20</v>
      </c>
      <c r="C12" s="33" t="s">
        <v>21</v>
      </c>
      <c r="D12" s="33"/>
      <c r="E12" s="28" t="s">
        <v>16</v>
      </c>
      <c r="F12" s="28">
        <v>50</v>
      </c>
      <c r="G12" s="58"/>
      <c r="H12" s="22"/>
      <c r="I12" s="32">
        <f t="shared" si="0"/>
        <v>0</v>
      </c>
      <c r="J12" s="46">
        <v>21</v>
      </c>
      <c r="K12" s="43">
        <f t="shared" si="1"/>
        <v>0</v>
      </c>
    </row>
    <row r="13" spans="1:1021" ht="45" customHeight="1" x14ac:dyDescent="0.3">
      <c r="A13" s="18">
        <v>8</v>
      </c>
      <c r="B13" s="33" t="s">
        <v>22</v>
      </c>
      <c r="C13" s="34" t="s">
        <v>23</v>
      </c>
      <c r="D13" s="34"/>
      <c r="E13" s="28" t="s">
        <v>19</v>
      </c>
      <c r="F13" s="28">
        <v>240</v>
      </c>
      <c r="G13" s="58"/>
      <c r="H13" s="22"/>
      <c r="I13" s="32">
        <f t="shared" si="0"/>
        <v>0</v>
      </c>
      <c r="J13" s="46">
        <v>21</v>
      </c>
      <c r="K13" s="43">
        <f t="shared" si="1"/>
        <v>0</v>
      </c>
    </row>
    <row r="14" spans="1:1021" ht="45" customHeight="1" x14ac:dyDescent="0.3">
      <c r="A14" s="18">
        <v>9</v>
      </c>
      <c r="B14" s="33" t="s">
        <v>24</v>
      </c>
      <c r="C14" s="33" t="s">
        <v>25</v>
      </c>
      <c r="D14" s="33"/>
      <c r="E14" s="28" t="s">
        <v>19</v>
      </c>
      <c r="F14" s="28">
        <v>140</v>
      </c>
      <c r="G14" s="58"/>
      <c r="H14" s="22"/>
      <c r="I14" s="32">
        <f t="shared" si="0"/>
        <v>0</v>
      </c>
      <c r="J14" s="49">
        <v>21</v>
      </c>
      <c r="K14" s="43">
        <f t="shared" si="1"/>
        <v>0</v>
      </c>
    </row>
    <row r="15" spans="1:1021" s="1" customFormat="1" ht="46.8" x14ac:dyDescent="0.3">
      <c r="A15" s="14">
        <v>10</v>
      </c>
      <c r="B15" s="33" t="s">
        <v>26</v>
      </c>
      <c r="C15" s="33" t="s">
        <v>27</v>
      </c>
      <c r="D15" s="33"/>
      <c r="E15" s="28" t="s">
        <v>28</v>
      </c>
      <c r="F15" s="28">
        <v>500</v>
      </c>
      <c r="G15" s="58"/>
      <c r="H15" s="22"/>
      <c r="I15" s="32">
        <f t="shared" si="0"/>
        <v>0</v>
      </c>
      <c r="J15" s="49">
        <v>21</v>
      </c>
      <c r="K15" s="43">
        <f t="shared" si="1"/>
        <v>0</v>
      </c>
    </row>
    <row r="16" spans="1:1021" ht="102" customHeight="1" thickBot="1" x14ac:dyDescent="0.35">
      <c r="A16" s="18">
        <v>11</v>
      </c>
      <c r="B16" s="35" t="s">
        <v>29</v>
      </c>
      <c r="C16" s="35" t="s">
        <v>30</v>
      </c>
      <c r="D16" s="35"/>
      <c r="E16" s="28" t="s">
        <v>5</v>
      </c>
      <c r="F16" s="28">
        <v>10</v>
      </c>
      <c r="G16" s="58"/>
      <c r="H16" s="28"/>
      <c r="I16" s="32">
        <f t="shared" si="0"/>
        <v>0</v>
      </c>
      <c r="J16" s="49">
        <v>21</v>
      </c>
      <c r="K16" s="43">
        <f t="shared" si="1"/>
        <v>0</v>
      </c>
    </row>
    <row r="17" spans="1:11" ht="67.8" customHeight="1" x14ac:dyDescent="0.3">
      <c r="A17" s="25">
        <v>12</v>
      </c>
      <c r="B17" s="39" t="s">
        <v>31</v>
      </c>
      <c r="C17" s="40" t="s">
        <v>32</v>
      </c>
      <c r="D17" s="40"/>
      <c r="E17" s="41" t="s">
        <v>19</v>
      </c>
      <c r="F17" s="41">
        <v>53</v>
      </c>
      <c r="G17" s="59"/>
      <c r="H17" s="41"/>
      <c r="I17" s="50">
        <f t="shared" si="0"/>
        <v>0</v>
      </c>
      <c r="J17" s="51">
        <v>21</v>
      </c>
      <c r="K17" s="52">
        <f t="shared" si="1"/>
        <v>0</v>
      </c>
    </row>
    <row r="18" spans="1:11" ht="68.400000000000006" customHeight="1" x14ac:dyDescent="0.3">
      <c r="A18" s="14">
        <v>13</v>
      </c>
      <c r="B18" s="27" t="s">
        <v>37</v>
      </c>
      <c r="C18" s="53" t="s">
        <v>38</v>
      </c>
      <c r="D18" s="53"/>
      <c r="E18" s="28" t="s">
        <v>39</v>
      </c>
      <c r="F18" s="28">
        <v>750</v>
      </c>
      <c r="G18" s="58"/>
      <c r="H18" s="28"/>
      <c r="I18" s="32">
        <f t="shared" si="0"/>
        <v>0</v>
      </c>
      <c r="J18" s="49">
        <v>21</v>
      </c>
      <c r="K18" s="43">
        <f t="shared" si="1"/>
        <v>0</v>
      </c>
    </row>
    <row r="19" spans="1:11" x14ac:dyDescent="0.3">
      <c r="A19" s="61" t="s">
        <v>33</v>
      </c>
      <c r="B19" s="62"/>
      <c r="C19" s="62"/>
      <c r="D19" s="62"/>
      <c r="E19" s="62"/>
      <c r="F19" s="62"/>
      <c r="G19" s="62"/>
      <c r="H19" s="63"/>
      <c r="I19" s="36">
        <f>SUM(I6:I18)</f>
        <v>0</v>
      </c>
      <c r="J19" s="48"/>
      <c r="K19" s="44">
        <f>SUM(K6:K18)</f>
        <v>0</v>
      </c>
    </row>
    <row r="21" spans="1:11" x14ac:dyDescent="0.3">
      <c r="A21" s="1" t="s">
        <v>35</v>
      </c>
    </row>
  </sheetData>
  <mergeCells count="3">
    <mergeCell ref="A19:H19"/>
    <mergeCell ref="B3:C3"/>
    <mergeCell ref="B2:C2"/>
  </mergeCells>
  <pageMargins left="0.7" right="0.7" top="0.75" bottom="0.75" header="0.511811023622047" footer="0.511811023622047"/>
  <pageSetup paperSize="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151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Inga Sadukienė</dc:creator>
  <dc:description/>
  <cp:lastModifiedBy>Rasa Mte</cp:lastModifiedBy>
  <cp:revision>21</cp:revision>
  <cp:lastPrinted>2025-02-28T08:54:08Z</cp:lastPrinted>
  <dcterms:created xsi:type="dcterms:W3CDTF">2024-05-10T08:26:56Z</dcterms:created>
  <dcterms:modified xsi:type="dcterms:W3CDTF">2025-09-30T08:36:52Z</dcterms:modified>
  <dc:language>lt-LT</dc:language>
</cp:coreProperties>
</file>